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/>
  <mc:AlternateContent xmlns:mc="http://schemas.openxmlformats.org/markup-compatibility/2006">
    <mc:Choice Requires="x15">
      <x15ac:absPath xmlns:x15ac="http://schemas.microsoft.com/office/spreadsheetml/2010/11/ac" url="/Users/liliananieto/Documents/SDG/Proposiciones/"/>
    </mc:Choice>
  </mc:AlternateContent>
  <xr:revisionPtr revIDLastSave="0" documentId="8_{515504FB-23CD-B646-BDFD-F685034C79B0}" xr6:coauthVersionLast="47" xr6:coauthVersionMax="47" xr10:uidLastSave="{00000000-0000-0000-0000-000000000000}"/>
  <bookViews>
    <workbookView xWindow="1280" yWindow="840" windowWidth="19140" windowHeight="13100" xr2:uid="{5692CD3B-F60D-4E8E-8A20-2B24F99EF14B}"/>
  </bookViews>
  <sheets>
    <sheet name="Turismo en las Localida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3" i="1" l="1"/>
  <c r="Q23" i="1"/>
</calcChain>
</file>

<file path=xl/sharedStrings.xml><?xml version="1.0" encoding="utf-8"?>
<sst xmlns="http://schemas.openxmlformats.org/spreadsheetml/2006/main" count="250" uniqueCount="104">
  <si>
    <t>Cod. Localidad</t>
  </si>
  <si>
    <t xml:space="preserve"> Localidad</t>
  </si>
  <si>
    <t>Sector</t>
  </si>
  <si>
    <t>Indicador de producto</t>
  </si>
  <si>
    <t xml:space="preserve">Línea de Inversión </t>
  </si>
  <si>
    <t xml:space="preserve">Concepto de Gasto </t>
  </si>
  <si>
    <t>Componente presupuestal</t>
  </si>
  <si>
    <t>Objetivo Estratégico</t>
  </si>
  <si>
    <t>Programa</t>
  </si>
  <si>
    <t>Meta proyecto 2025-2028 (PDL)</t>
  </si>
  <si>
    <t>Meta</t>
  </si>
  <si>
    <t>COMPONENTE PROYECTO</t>
  </si>
  <si>
    <t>Meta  2025-2028</t>
  </si>
  <si>
    <t>Recurso Indicativo 2025 (Plan Plurianual- cifras en millones)</t>
  </si>
  <si>
    <t>Nombre del Proyecto</t>
  </si>
  <si>
    <t>Magnitud Meta anualizada 2025</t>
  </si>
  <si>
    <t>Valor POAI 2025
 (en pesos y 3 últimos digitos en cero)</t>
  </si>
  <si>
    <t>Usaquén</t>
  </si>
  <si>
    <t>DESARROLLO ECONÓMICO, INDUSTRIA Y TURISMO</t>
  </si>
  <si>
    <t>Número de Mipymes y/o emprendimientos orientados al fortalecimiento de las capacidades locales para la gestión y el desarrollo turístico apoyados.</t>
  </si>
  <si>
    <t>Emprendimiento equitativo e incluyente</t>
  </si>
  <si>
    <t>Desarrollo turístico local</t>
  </si>
  <si>
    <t>Presupuestos Participativos</t>
  </si>
  <si>
    <t>Objetivo 3. Bogotá Confía en su Potencial</t>
  </si>
  <si>
    <t>Programa 19. Desarrollo empresarial, productividad y empleo.</t>
  </si>
  <si>
    <t>Apoyar 355 Mipymes y/o emprendimientos orientados al fortalecimiento de las capacidades locales para la gestión y el desarrollo turístico</t>
  </si>
  <si>
    <t>- Apoyar 355 Mipymes y/o emprendimientos orientados al fortalecimiento de las capacidades locales para la gestión y el desarrollo turístico</t>
  </si>
  <si>
    <t>DESARROLLO TURÍSTICO</t>
  </si>
  <si>
    <t>Por una Usaquén más productiva y con oportunidades</t>
  </si>
  <si>
    <t>Chapinero</t>
  </si>
  <si>
    <t xml:space="preserve">Apoyar 159 Mipymes y/o emprendimientos orientados al fortalecimiento de las capacidades locales para la gestión y el desarrollo turístico </t>
  </si>
  <si>
    <t xml:space="preserve">- Apoyar 159 Mipymes y/o emprendimientos orientados al fortalecimiento de las capacidades locales para la gestión y el desarrollo turístico </t>
  </si>
  <si>
    <t>Chapinero progresa oportunidades para el desarrollo productivo y laboral</t>
  </si>
  <si>
    <t>Santa Fe</t>
  </si>
  <si>
    <t>Apoyar 100 Mipymes y/o emprendimientos orientados al fortalecimiento de las capacidades locales para la gestión y el desarrollo turístico</t>
  </si>
  <si>
    <t>- Apoyar 100 Mipymes y/o emprendimientos orientados al fortalecimiento de las capacidades locales para la gestión y el desarrollo turístico</t>
  </si>
  <si>
    <t>Santa Fe Productiva</t>
  </si>
  <si>
    <t>San Cristóbal</t>
  </si>
  <si>
    <t xml:space="preserve">Apoyar 120 Mipymes y/o emprendimientos orientados al fortalecimiento de las capacidades locales para la gestión y el desarrollo turístico </t>
  </si>
  <si>
    <t xml:space="preserve">- Apoyar 120 Mipymes y/o emprendimientos orientados al fortalecimiento de las capacidades locales para la gestión y el desarrollo turístico </t>
  </si>
  <si>
    <t>El delirio del turismo, San Cristóbal, un delirio turístico de oportunidades</t>
  </si>
  <si>
    <t>Usme</t>
  </si>
  <si>
    <t>Apoyar 40 Mipymes y/o emprendimientos orientados al fortalecimiento de las capacidades locales para la gestión y el desarrollo turístico.</t>
  </si>
  <si>
    <t>- Apoyar 40 Mipymes y/o emprendimientos orientados al fortalecimiento de las capacidades locales para la gestión y el desarrollo turístico.</t>
  </si>
  <si>
    <t xml:space="preserve">Usme Productiva y Emprendedora </t>
  </si>
  <si>
    <t>Tunjuelito</t>
  </si>
  <si>
    <t xml:space="preserve">Apoyar 40 Mipymes y/o emprendimientos orientados al fortalecimiento de las capacidades locales para la gestión y el desarrollo turístico </t>
  </si>
  <si>
    <t xml:space="preserve">- Apoyar 40 Mipymes y/o emprendimientos orientados al fortalecimiento de las capacidades locales para la gestión y el desarrollo turístico </t>
  </si>
  <si>
    <t>Impulsando el Desarrollo Económico en Tunjuelito</t>
  </si>
  <si>
    <t>Bosa</t>
  </si>
  <si>
    <t>Apoyar 200 Mipymes y/o emprendimientos orientados al fortalecimiento de las capacidades locales para la gestión y el desarrollo turístico</t>
  </si>
  <si>
    <t>- Apoyar 200 Mipymes y/o emprendimientos orientados al fortalecimiento de las capacidades locales para la gestión y el desarrollo turístico</t>
  </si>
  <si>
    <t>Desarrollo economico incluyente para que Bosa camine Segura</t>
  </si>
  <si>
    <t>Kennedy</t>
  </si>
  <si>
    <t>Apoyar 200 Mipymes y/o emprendimientos orientados al fortalecimiento de las capacidades locales para la gestión y el desarrollo turístico.</t>
  </si>
  <si>
    <t>- Apoyar 200 Mipymes y/o emprendimientos orientados al fortalecimiento de las capacidades locales para la gestión y el desarrollo turístico.</t>
  </si>
  <si>
    <t>Kennedy Destino de Oportunidades</t>
  </si>
  <si>
    <t>Fontibón</t>
  </si>
  <si>
    <t>Apoyar 200 Mipymes y/o emprendimientos orientados al fortalecimiento de las capacidades locales para la gestión y el desarrollo turístico y/o gastronómico</t>
  </si>
  <si>
    <t>- Apoyar 200 Mipymes y/o emprendimientos orientados al fortalecimiento de las capacidades locales para la gestión y el desarrollo turístico y/o gastronómico</t>
  </si>
  <si>
    <t>Fontibón camina hacia el desarrollo empresarial, productivo, turístico y con empleo</t>
  </si>
  <si>
    <t>Engativá</t>
  </si>
  <si>
    <t>Apoyar 100 MiPymes y/o emprendimientos orientados al fortalecimiento de las capacidades locales para la gestión y el desarrollo turístico</t>
  </si>
  <si>
    <t>- Apoyar 100 MiPymes y/o emprendimientos orientados al fortalecimiento de las capacidades locales para la gestión y el desarrollo turístico</t>
  </si>
  <si>
    <t>Engativá emprende</t>
  </si>
  <si>
    <t>Suba</t>
  </si>
  <si>
    <t xml:space="preserve">Apoyar 200 Mipymes y/o emprendimientos orientados al fortalecimiento de las capacidades locales para la gestión y el desarrollo turístico </t>
  </si>
  <si>
    <t xml:space="preserve">- Apoyar 200 Mipymes y/o emprendimientos orientados al fortalecimiento de las capacidades locales para la gestión y el desarrollo turístico </t>
  </si>
  <si>
    <t>Suba es oportunidades para el empleo y el turismo</t>
  </si>
  <si>
    <t>Barrios Unidos</t>
  </si>
  <si>
    <t xml:space="preserve">Apoyar 80 Mipymes y/o emprendimientos orientados al fortalecimiento de las capacidades locales para la gestión y el desarrollo turístico </t>
  </si>
  <si>
    <t xml:space="preserve">- Apoyar 80 Mipymes y/o emprendimientos orientados al fortalecimiento de las capacidades locales para la gestión y el desarrollo turístico </t>
  </si>
  <si>
    <t>Reactivando talentos fortalecemos  comunidades</t>
  </si>
  <si>
    <t>Teusaquillo</t>
  </si>
  <si>
    <t>Teusaquillo impulsa y emprende economía local</t>
  </si>
  <si>
    <t>Los Mártires</t>
  </si>
  <si>
    <t xml:space="preserve">Apoyar 20 Mipymes y/o emprendimientos orientados al fortalecimiento de las capacidades locales para la gestión y el desarrollo turístico </t>
  </si>
  <si>
    <t xml:space="preserve">- Apoyar 20 Mipymes y/o emprendimientos orientados al fortalecimiento de las capacidades locales para la gestión y el desarrollo turístico </t>
  </si>
  <si>
    <t>Mártires avanza en su empleabilidad y su ecosistema turístico</t>
  </si>
  <si>
    <t>Antonio Nariño</t>
  </si>
  <si>
    <t xml:space="preserve">Apoyar 50 Mipymes y/o emprendimientos orientados al fortalecimiento de las capacidades locales para la gestión y el desarrollo turístico </t>
  </si>
  <si>
    <t xml:space="preserve">- Apoyar 50 Mipymes y/o emprendimientos orientados al fortalecimiento de las capacidades locales para la gestión y el desarrollo turístico </t>
  </si>
  <si>
    <t>Construyendo acciones para el fortalecimiento de capacidadesde la gente, la reactivación económica y el impulso empresarial e industrial de la localidad</t>
  </si>
  <si>
    <t>Puente Aranda</t>
  </si>
  <si>
    <t>Apoyar 100 Mipymes y/o emprendimientos orientados al fortalecimiento de las capacidades locales para la gestión y el desarrollo turístico.</t>
  </si>
  <si>
    <t>- Apoyar 100 Mipymes y/o emprendimientos orientados al fortalecimiento de las capacidades locales para la gestión y el desarrollo turístico.</t>
  </si>
  <si>
    <t>Gestión y desarrollo turístico en Puente Aranda</t>
  </si>
  <si>
    <t>La Candelaria</t>
  </si>
  <si>
    <t xml:space="preserve">Apoyar 25 Mipymes y/o emprendimientos orientados al fortalecimiento de las capacidades locales para la gestión y el desarrollo turístico </t>
  </si>
  <si>
    <t xml:space="preserve">- Apoyar 25 Mipymes y/o emprendimientos orientados al fortalecimiento de las capacidades locales para la gestión y el desarrollo turístico </t>
  </si>
  <si>
    <t>La Candelaria Camina hacía un fortalecimiento empresarial y fomento al empleo equitativo e incluyente</t>
  </si>
  <si>
    <t>Rafael Uribe Uribe</t>
  </si>
  <si>
    <t>Apoyar 200 Mipymes y/o emprendimientos orientados al fortalecimiento de las capacidades locales para la gestión y el desarrollo turístico apoyados.</t>
  </si>
  <si>
    <t>- Apoyar 200 Mipymes y/o emprendimientos orientados al fortalecimiento de las capacidades locales para la gestión y el desarrollo turístico apoyados.</t>
  </si>
  <si>
    <t>Fortaleciendo el turismo en Rafael Uribe Uribe</t>
  </si>
  <si>
    <t>Ciudad Bolívar</t>
  </si>
  <si>
    <t xml:space="preserve">Apoyar 500  Mipymes y/o emprendimientos orientados al fortalecimiento de las capacidades locales para la gestión y el desarrollo turístico </t>
  </si>
  <si>
    <t xml:space="preserve">- Apoyar 500  Mipymes y/o emprendimientos orientados al fortalecimiento de las capacidades locales para la gestión y el desarrollo turístico </t>
  </si>
  <si>
    <t>Un Modelo para el Fortalecimiento y el Desarrollo Productivo de la localidad "CIUDAD BOLÍVAR CAMINA SEGURA"</t>
  </si>
  <si>
    <t>No proyecto</t>
  </si>
  <si>
    <t xml:space="preserve">Total </t>
  </si>
  <si>
    <t>Valores en pesos ($) corrientes.</t>
  </si>
  <si>
    <t>ANEXO 1. TURISMO FDL (2025-2028)</t>
  </si>
  <si>
    <r>
      <t xml:space="preserve">Fuente: </t>
    </r>
    <r>
      <rPr>
        <sz val="10"/>
        <color theme="1"/>
        <rFont val="Garamond"/>
        <family val="1"/>
      </rPr>
      <t xml:space="preserve">Plan Operativo anual de inversiones de los 20 FDL aprobado por meta vigencia 2025- Secretaria Distrital de planeación.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</si>
</sst>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0"/>
      <name val="Garamond"/>
      <family val="1"/>
    </font>
    <font>
      <sz val="12"/>
      <color theme="1"/>
      <name val="Garamond"/>
      <family val="1"/>
    </font>
    <font>
      <b/>
      <sz val="12"/>
      <color theme="1"/>
      <name val="Garamond"/>
      <family val="1"/>
    </font>
    <font>
      <b/>
      <i/>
      <sz val="10"/>
      <color theme="1"/>
      <name val="Garamond"/>
      <family val="1"/>
    </font>
    <font>
      <b/>
      <sz val="18"/>
      <color theme="1"/>
      <name val="Garamond"/>
      <family val="1"/>
    </font>
    <font>
      <sz val="18"/>
      <color theme="1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2" fontId="3" fillId="0" borderId="1" xfId="1" applyFont="1" applyBorder="1"/>
    <xf numFmtId="42" fontId="3" fillId="0" borderId="0" xfId="1" applyFont="1"/>
    <xf numFmtId="0" fontId="2" fillId="3" borderId="1" xfId="0" applyFont="1" applyFill="1" applyBorder="1" applyAlignment="1">
      <alignment horizontal="center"/>
    </xf>
    <xf numFmtId="42" fontId="2" fillId="3" borderId="1" xfId="1" applyFont="1" applyFill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/>
    <xf numFmtId="0" fontId="8" fillId="0" borderId="0" xfId="0" applyFont="1" applyAlignment="1">
      <alignment horizontal="left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3768D-5421-4970-B561-B86A153ED231}">
  <dimension ref="A1:R25"/>
  <sheetViews>
    <sheetView tabSelected="1" topLeftCell="F1" workbookViewId="0">
      <selection activeCell="F4" sqref="F4"/>
    </sheetView>
  </sheetViews>
  <sheetFormatPr baseColWidth="10" defaultRowHeight="16" x14ac:dyDescent="0.2"/>
  <cols>
    <col min="1" max="1" width="11" style="11" bestFit="1" customWidth="1"/>
    <col min="2" max="2" width="16.1640625" style="11" bestFit="1" customWidth="1"/>
    <col min="3" max="6" width="10.83203125" style="3"/>
    <col min="7" max="7" width="15.1640625" style="3" customWidth="1"/>
    <col min="8" max="12" width="10.83203125" style="3"/>
    <col min="13" max="13" width="11" style="12" bestFit="1" customWidth="1"/>
    <col min="14" max="14" width="11" style="3" bestFit="1" customWidth="1"/>
    <col min="15" max="15" width="11" style="12" bestFit="1" customWidth="1"/>
    <col min="16" max="16" width="10.83203125" style="3"/>
    <col min="17" max="17" width="11" style="12" bestFit="1" customWidth="1"/>
    <col min="18" max="18" width="16.33203125" style="3" bestFit="1" customWidth="1"/>
    <col min="19" max="16384" width="10.83203125" style="3"/>
  </cols>
  <sheetData>
    <row r="1" spans="1:18" s="16" customFormat="1" ht="24" x14ac:dyDescent="0.3">
      <c r="A1" s="15" t="s">
        <v>102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x14ac:dyDescent="0.2">
      <c r="R2" s="17" t="s">
        <v>101</v>
      </c>
    </row>
    <row r="3" spans="1:18" ht="102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99</v>
      </c>
      <c r="P3" s="1" t="s">
        <v>14</v>
      </c>
      <c r="Q3" s="2" t="s">
        <v>15</v>
      </c>
      <c r="R3" s="2" t="s">
        <v>16</v>
      </c>
    </row>
    <row r="4" spans="1:18" x14ac:dyDescent="0.2">
      <c r="A4" s="4">
        <v>1</v>
      </c>
      <c r="B4" s="4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27</v>
      </c>
      <c r="M4" s="6">
        <v>341</v>
      </c>
      <c r="N4" s="7">
        <v>783.54</v>
      </c>
      <c r="O4" s="6">
        <v>2591</v>
      </c>
      <c r="P4" s="5" t="s">
        <v>28</v>
      </c>
      <c r="Q4" s="6">
        <v>93</v>
      </c>
      <c r="R4" s="8">
        <v>926239000</v>
      </c>
    </row>
    <row r="5" spans="1:18" x14ac:dyDescent="0.2">
      <c r="A5" s="4">
        <v>2</v>
      </c>
      <c r="B5" s="4" t="s">
        <v>29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30</v>
      </c>
      <c r="K5" s="5" t="s">
        <v>31</v>
      </c>
      <c r="L5" s="5" t="s">
        <v>27</v>
      </c>
      <c r="M5" s="6">
        <v>159</v>
      </c>
      <c r="N5" s="7">
        <v>323.27999999999997</v>
      </c>
      <c r="O5" s="6">
        <v>2475</v>
      </c>
      <c r="P5" s="5" t="s">
        <v>32</v>
      </c>
      <c r="Q5" s="6">
        <v>42</v>
      </c>
      <c r="R5" s="7">
        <v>415388000</v>
      </c>
    </row>
    <row r="6" spans="1:18" x14ac:dyDescent="0.2">
      <c r="A6" s="4">
        <v>3</v>
      </c>
      <c r="B6" s="4" t="s">
        <v>33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34</v>
      </c>
      <c r="K6" s="5" t="s">
        <v>35</v>
      </c>
      <c r="L6" s="5" t="s">
        <v>27</v>
      </c>
      <c r="M6" s="6">
        <v>100</v>
      </c>
      <c r="N6" s="7">
        <v>609</v>
      </c>
      <c r="O6" s="6">
        <v>2923</v>
      </c>
      <c r="P6" s="5" t="s">
        <v>36</v>
      </c>
      <c r="Q6" s="6">
        <v>100</v>
      </c>
      <c r="R6" s="7">
        <v>698363000</v>
      </c>
    </row>
    <row r="7" spans="1:18" x14ac:dyDescent="0.2">
      <c r="A7" s="4">
        <v>4</v>
      </c>
      <c r="B7" s="4" t="s">
        <v>37</v>
      </c>
      <c r="C7" s="5" t="s">
        <v>18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38</v>
      </c>
      <c r="K7" s="5" t="s">
        <v>39</v>
      </c>
      <c r="L7" s="5" t="s">
        <v>27</v>
      </c>
      <c r="M7" s="6">
        <v>120</v>
      </c>
      <c r="N7" s="7">
        <v>1417</v>
      </c>
      <c r="O7" s="6">
        <v>2627</v>
      </c>
      <c r="P7" s="5" t="s">
        <v>40</v>
      </c>
      <c r="Q7" s="6">
        <v>30</v>
      </c>
      <c r="R7" s="7">
        <v>1573945000</v>
      </c>
    </row>
    <row r="8" spans="1:18" x14ac:dyDescent="0.2">
      <c r="A8" s="4">
        <v>5</v>
      </c>
      <c r="B8" s="4" t="s">
        <v>41</v>
      </c>
      <c r="C8" s="5" t="s">
        <v>18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42</v>
      </c>
      <c r="K8" s="5" t="s">
        <v>43</v>
      </c>
      <c r="L8" s="5" t="s">
        <v>27</v>
      </c>
      <c r="M8" s="6">
        <v>40</v>
      </c>
      <c r="N8" s="7">
        <v>1068.6500000000001</v>
      </c>
      <c r="O8" s="6">
        <v>2562</v>
      </c>
      <c r="P8" s="5" t="s">
        <v>44</v>
      </c>
      <c r="Q8" s="6">
        <v>10</v>
      </c>
      <c r="R8" s="7">
        <v>1176028000</v>
      </c>
    </row>
    <row r="9" spans="1:18" x14ac:dyDescent="0.2">
      <c r="A9" s="4">
        <v>6</v>
      </c>
      <c r="B9" s="4" t="s">
        <v>45</v>
      </c>
      <c r="C9" s="5" t="s">
        <v>18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24</v>
      </c>
      <c r="J9" s="5" t="s">
        <v>46</v>
      </c>
      <c r="K9" s="5" t="s">
        <v>47</v>
      </c>
      <c r="L9" s="5" t="s">
        <v>27</v>
      </c>
      <c r="M9" s="6">
        <v>40</v>
      </c>
      <c r="N9" s="7">
        <v>537.05999999999995</v>
      </c>
      <c r="O9" s="6">
        <v>2898</v>
      </c>
      <c r="P9" s="5" t="s">
        <v>48</v>
      </c>
      <c r="Q9" s="6">
        <v>10</v>
      </c>
      <c r="R9" s="7">
        <v>616701000</v>
      </c>
    </row>
    <row r="10" spans="1:18" x14ac:dyDescent="0.2">
      <c r="A10" s="4">
        <v>7</v>
      </c>
      <c r="B10" s="4" t="s">
        <v>49</v>
      </c>
      <c r="C10" s="5" t="s">
        <v>18</v>
      </c>
      <c r="D10" s="5" t="s">
        <v>19</v>
      </c>
      <c r="E10" s="5" t="s">
        <v>20</v>
      </c>
      <c r="F10" s="5" t="s">
        <v>21</v>
      </c>
      <c r="G10" s="5" t="s">
        <v>22</v>
      </c>
      <c r="H10" s="5" t="s">
        <v>23</v>
      </c>
      <c r="I10" s="5" t="s">
        <v>24</v>
      </c>
      <c r="J10" s="5" t="s">
        <v>50</v>
      </c>
      <c r="K10" s="5" t="s">
        <v>51</v>
      </c>
      <c r="L10" s="5" t="s">
        <v>27</v>
      </c>
      <c r="M10" s="6">
        <v>200</v>
      </c>
      <c r="N10" s="7">
        <v>1246.26</v>
      </c>
      <c r="O10" s="6">
        <v>2832</v>
      </c>
      <c r="P10" s="5" t="s">
        <v>52</v>
      </c>
      <c r="Q10" s="6">
        <v>50</v>
      </c>
      <c r="R10" s="7">
        <v>1674609000</v>
      </c>
    </row>
    <row r="11" spans="1:18" x14ac:dyDescent="0.2">
      <c r="A11" s="4">
        <v>8</v>
      </c>
      <c r="B11" s="4" t="s">
        <v>53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54</v>
      </c>
      <c r="K11" s="5" t="s">
        <v>55</v>
      </c>
      <c r="L11" s="5" t="s">
        <v>27</v>
      </c>
      <c r="M11" s="6">
        <v>200</v>
      </c>
      <c r="N11" s="7">
        <v>1028.8399999999999</v>
      </c>
      <c r="O11" s="6">
        <v>2492</v>
      </c>
      <c r="P11" s="5" t="s">
        <v>56</v>
      </c>
      <c r="Q11" s="6">
        <v>50</v>
      </c>
      <c r="R11" s="7">
        <v>1183255000</v>
      </c>
    </row>
    <row r="12" spans="1:18" x14ac:dyDescent="0.2">
      <c r="A12" s="4">
        <v>9</v>
      </c>
      <c r="B12" s="4" t="s">
        <v>57</v>
      </c>
      <c r="C12" s="5" t="s">
        <v>18</v>
      </c>
      <c r="D12" s="5" t="s">
        <v>19</v>
      </c>
      <c r="E12" s="5" t="s">
        <v>20</v>
      </c>
      <c r="F12" s="5" t="s">
        <v>21</v>
      </c>
      <c r="G12" s="5" t="s">
        <v>22</v>
      </c>
      <c r="H12" s="5" t="s">
        <v>23</v>
      </c>
      <c r="I12" s="5" t="s">
        <v>24</v>
      </c>
      <c r="J12" s="5" t="s">
        <v>58</v>
      </c>
      <c r="K12" s="5" t="s">
        <v>59</v>
      </c>
      <c r="L12" s="5" t="s">
        <v>27</v>
      </c>
      <c r="M12" s="6">
        <v>200</v>
      </c>
      <c r="N12" s="7">
        <v>560.74387950000005</v>
      </c>
      <c r="O12" s="6">
        <v>2414</v>
      </c>
      <c r="P12" s="5" t="s">
        <v>60</v>
      </c>
      <c r="Q12" s="6">
        <v>50</v>
      </c>
      <c r="R12" s="7">
        <v>648089000</v>
      </c>
    </row>
    <row r="13" spans="1:18" x14ac:dyDescent="0.2">
      <c r="A13" s="4">
        <v>10</v>
      </c>
      <c r="B13" s="4" t="s">
        <v>61</v>
      </c>
      <c r="C13" s="5" t="s">
        <v>18</v>
      </c>
      <c r="D13" s="5" t="s">
        <v>19</v>
      </c>
      <c r="E13" s="5" t="s">
        <v>20</v>
      </c>
      <c r="F13" s="5" t="s">
        <v>21</v>
      </c>
      <c r="G13" s="5" t="s">
        <v>22</v>
      </c>
      <c r="H13" s="5" t="s">
        <v>23</v>
      </c>
      <c r="I13" s="5" t="s">
        <v>24</v>
      </c>
      <c r="J13" s="5" t="s">
        <v>62</v>
      </c>
      <c r="K13" s="5" t="s">
        <v>63</v>
      </c>
      <c r="L13" s="5" t="s">
        <v>27</v>
      </c>
      <c r="M13" s="6">
        <v>100</v>
      </c>
      <c r="N13" s="7">
        <v>1123.04</v>
      </c>
      <c r="O13" s="6">
        <v>2525</v>
      </c>
      <c r="P13" s="5" t="s">
        <v>64</v>
      </c>
      <c r="Q13" s="6">
        <v>25</v>
      </c>
      <c r="R13" s="7">
        <v>1290100000</v>
      </c>
    </row>
    <row r="14" spans="1:18" x14ac:dyDescent="0.2">
      <c r="A14" s="4">
        <v>11</v>
      </c>
      <c r="B14" s="4" t="s">
        <v>65</v>
      </c>
      <c r="C14" s="5" t="s">
        <v>18</v>
      </c>
      <c r="D14" s="5" t="s">
        <v>19</v>
      </c>
      <c r="E14" s="5" t="s">
        <v>20</v>
      </c>
      <c r="F14" s="5" t="s">
        <v>21</v>
      </c>
      <c r="G14" s="5" t="s">
        <v>22</v>
      </c>
      <c r="H14" s="5" t="s">
        <v>23</v>
      </c>
      <c r="I14" s="5" t="s">
        <v>24</v>
      </c>
      <c r="J14" s="5" t="s">
        <v>66</v>
      </c>
      <c r="K14" s="5" t="s">
        <v>67</v>
      </c>
      <c r="L14" s="5" t="s">
        <v>27</v>
      </c>
      <c r="M14" s="6">
        <v>200</v>
      </c>
      <c r="N14" s="7">
        <v>1577.66</v>
      </c>
      <c r="O14" s="6">
        <v>2544</v>
      </c>
      <c r="P14" s="5" t="s">
        <v>68</v>
      </c>
      <c r="Q14" s="6">
        <v>50</v>
      </c>
      <c r="R14" s="7">
        <v>1811093000</v>
      </c>
    </row>
    <row r="15" spans="1:18" x14ac:dyDescent="0.2">
      <c r="A15" s="4">
        <v>12</v>
      </c>
      <c r="B15" s="4" t="s">
        <v>69</v>
      </c>
      <c r="C15" s="5" t="s">
        <v>18</v>
      </c>
      <c r="D15" s="5" t="s">
        <v>19</v>
      </c>
      <c r="E15" s="5" t="s">
        <v>20</v>
      </c>
      <c r="F15" s="5" t="s">
        <v>21</v>
      </c>
      <c r="G15" s="5" t="s">
        <v>22</v>
      </c>
      <c r="H15" s="5" t="s">
        <v>23</v>
      </c>
      <c r="I15" s="5" t="s">
        <v>24</v>
      </c>
      <c r="J15" s="5" t="s">
        <v>70</v>
      </c>
      <c r="K15" s="5" t="s">
        <v>71</v>
      </c>
      <c r="L15" s="5" t="s">
        <v>27</v>
      </c>
      <c r="M15" s="6">
        <v>80</v>
      </c>
      <c r="N15" s="7">
        <v>501.27</v>
      </c>
      <c r="O15" s="6">
        <v>2814</v>
      </c>
      <c r="P15" s="5" t="s">
        <v>72</v>
      </c>
      <c r="Q15" s="6">
        <v>20</v>
      </c>
      <c r="R15" s="7">
        <v>585954000</v>
      </c>
    </row>
    <row r="16" spans="1:18" x14ac:dyDescent="0.2">
      <c r="A16" s="4">
        <v>13</v>
      </c>
      <c r="B16" s="4" t="s">
        <v>73</v>
      </c>
      <c r="C16" s="5" t="s">
        <v>18</v>
      </c>
      <c r="D16" s="5" t="s">
        <v>19</v>
      </c>
      <c r="E16" s="5" t="s">
        <v>20</v>
      </c>
      <c r="F16" s="5" t="s">
        <v>21</v>
      </c>
      <c r="G16" s="5" t="s">
        <v>22</v>
      </c>
      <c r="H16" s="5" t="s">
        <v>23</v>
      </c>
      <c r="I16" s="5" t="s">
        <v>24</v>
      </c>
      <c r="J16" s="5" t="s">
        <v>38</v>
      </c>
      <c r="K16" s="5" t="s">
        <v>39</v>
      </c>
      <c r="L16" s="5" t="s">
        <v>27</v>
      </c>
      <c r="M16" s="6">
        <v>120</v>
      </c>
      <c r="N16" s="7">
        <v>378.36</v>
      </c>
      <c r="O16" s="6">
        <v>2295</v>
      </c>
      <c r="P16" s="5" t="s">
        <v>74</v>
      </c>
      <c r="Q16" s="6">
        <v>30</v>
      </c>
      <c r="R16" s="7">
        <v>388843000</v>
      </c>
    </row>
    <row r="17" spans="1:18" x14ac:dyDescent="0.2">
      <c r="A17" s="4">
        <v>14</v>
      </c>
      <c r="B17" s="4" t="s">
        <v>75</v>
      </c>
      <c r="C17" s="5" t="s">
        <v>18</v>
      </c>
      <c r="D17" s="5" t="s">
        <v>19</v>
      </c>
      <c r="E17" s="5" t="s">
        <v>20</v>
      </c>
      <c r="F17" s="5" t="s">
        <v>21</v>
      </c>
      <c r="G17" s="5" t="s">
        <v>22</v>
      </c>
      <c r="H17" s="5" t="s">
        <v>23</v>
      </c>
      <c r="I17" s="5" t="s">
        <v>24</v>
      </c>
      <c r="J17" s="5" t="s">
        <v>76</v>
      </c>
      <c r="K17" s="5" t="s">
        <v>77</v>
      </c>
      <c r="L17" s="5" t="s">
        <v>27</v>
      </c>
      <c r="M17" s="6">
        <v>20</v>
      </c>
      <c r="N17" s="7">
        <v>413.97</v>
      </c>
      <c r="O17" s="6">
        <v>2585</v>
      </c>
      <c r="P17" s="5" t="s">
        <v>78</v>
      </c>
      <c r="Q17" s="6">
        <v>5</v>
      </c>
      <c r="R17" s="7">
        <v>481221000</v>
      </c>
    </row>
    <row r="18" spans="1:18" x14ac:dyDescent="0.2">
      <c r="A18" s="4">
        <v>15</v>
      </c>
      <c r="B18" s="4" t="s">
        <v>79</v>
      </c>
      <c r="C18" s="5" t="s">
        <v>18</v>
      </c>
      <c r="D18" s="5" t="s">
        <v>19</v>
      </c>
      <c r="E18" s="5" t="s">
        <v>20</v>
      </c>
      <c r="F18" s="5" t="s">
        <v>21</v>
      </c>
      <c r="G18" s="5" t="s">
        <v>22</v>
      </c>
      <c r="H18" s="5" t="s">
        <v>23</v>
      </c>
      <c r="I18" s="5" t="s">
        <v>24</v>
      </c>
      <c r="J18" s="5" t="s">
        <v>80</v>
      </c>
      <c r="K18" s="5" t="s">
        <v>81</v>
      </c>
      <c r="L18" s="5" t="s">
        <v>27</v>
      </c>
      <c r="M18" s="6">
        <v>50</v>
      </c>
      <c r="N18" s="7">
        <v>335.21</v>
      </c>
      <c r="O18" s="6">
        <v>2607</v>
      </c>
      <c r="P18" s="5" t="s">
        <v>82</v>
      </c>
      <c r="Q18" s="6">
        <v>13</v>
      </c>
      <c r="R18" s="7">
        <v>335212000</v>
      </c>
    </row>
    <row r="19" spans="1:18" x14ac:dyDescent="0.2">
      <c r="A19" s="4">
        <v>16</v>
      </c>
      <c r="B19" s="4" t="s">
        <v>83</v>
      </c>
      <c r="C19" s="5" t="s">
        <v>18</v>
      </c>
      <c r="D19" s="5" t="s">
        <v>19</v>
      </c>
      <c r="E19" s="5" t="s">
        <v>20</v>
      </c>
      <c r="F19" s="5" t="s">
        <v>21</v>
      </c>
      <c r="G19" s="5" t="s">
        <v>22</v>
      </c>
      <c r="H19" s="5" t="s">
        <v>23</v>
      </c>
      <c r="I19" s="5" t="s">
        <v>24</v>
      </c>
      <c r="J19" s="5" t="s">
        <v>84</v>
      </c>
      <c r="K19" s="5" t="s">
        <v>85</v>
      </c>
      <c r="L19" s="5" t="s">
        <v>27</v>
      </c>
      <c r="M19" s="6">
        <v>100</v>
      </c>
      <c r="N19" s="7">
        <v>621.95000000000005</v>
      </c>
      <c r="O19" s="6">
        <v>2449</v>
      </c>
      <c r="P19" s="5" t="s">
        <v>86</v>
      </c>
      <c r="Q19" s="6">
        <v>25</v>
      </c>
      <c r="R19" s="7">
        <v>715008000</v>
      </c>
    </row>
    <row r="20" spans="1:18" x14ac:dyDescent="0.2">
      <c r="A20" s="4">
        <v>17</v>
      </c>
      <c r="B20" s="4" t="s">
        <v>87</v>
      </c>
      <c r="C20" s="5" t="s">
        <v>18</v>
      </c>
      <c r="D20" s="5" t="s">
        <v>19</v>
      </c>
      <c r="E20" s="5" t="s">
        <v>20</v>
      </c>
      <c r="F20" s="5" t="s">
        <v>21</v>
      </c>
      <c r="G20" s="5" t="s">
        <v>22</v>
      </c>
      <c r="H20" s="5" t="s">
        <v>23</v>
      </c>
      <c r="I20" s="5" t="s">
        <v>24</v>
      </c>
      <c r="J20" s="5" t="s">
        <v>88</v>
      </c>
      <c r="K20" s="5" t="s">
        <v>89</v>
      </c>
      <c r="L20" s="5" t="s">
        <v>27</v>
      </c>
      <c r="M20" s="6">
        <v>25</v>
      </c>
      <c r="N20" s="7">
        <v>314</v>
      </c>
      <c r="O20" s="6">
        <v>2423</v>
      </c>
      <c r="P20" s="5" t="s">
        <v>90</v>
      </c>
      <c r="Q20" s="6">
        <v>7</v>
      </c>
      <c r="R20" s="7">
        <v>373000000</v>
      </c>
    </row>
    <row r="21" spans="1:18" x14ac:dyDescent="0.2">
      <c r="A21" s="4">
        <v>18</v>
      </c>
      <c r="B21" s="4" t="s">
        <v>91</v>
      </c>
      <c r="C21" s="5" t="s">
        <v>18</v>
      </c>
      <c r="D21" s="5" t="s">
        <v>19</v>
      </c>
      <c r="E21" s="5" t="s">
        <v>20</v>
      </c>
      <c r="F21" s="5" t="s">
        <v>21</v>
      </c>
      <c r="G21" s="5" t="s">
        <v>22</v>
      </c>
      <c r="H21" s="5" t="s">
        <v>23</v>
      </c>
      <c r="I21" s="5" t="s">
        <v>24</v>
      </c>
      <c r="J21" s="5" t="s">
        <v>92</v>
      </c>
      <c r="K21" s="5" t="s">
        <v>93</v>
      </c>
      <c r="L21" s="5" t="s">
        <v>27</v>
      </c>
      <c r="M21" s="6">
        <v>200</v>
      </c>
      <c r="N21" s="7">
        <v>1203.3098170000001</v>
      </c>
      <c r="O21" s="6">
        <v>2623</v>
      </c>
      <c r="P21" s="5" t="s">
        <v>94</v>
      </c>
      <c r="Q21" s="6">
        <v>50</v>
      </c>
      <c r="R21" s="7">
        <v>1386504000</v>
      </c>
    </row>
    <row r="22" spans="1:18" x14ac:dyDescent="0.2">
      <c r="A22" s="4">
        <v>19</v>
      </c>
      <c r="B22" s="4" t="s">
        <v>95</v>
      </c>
      <c r="C22" s="5" t="s">
        <v>18</v>
      </c>
      <c r="D22" s="5" t="s">
        <v>19</v>
      </c>
      <c r="E22" s="5" t="s">
        <v>20</v>
      </c>
      <c r="F22" s="5" t="s">
        <v>21</v>
      </c>
      <c r="G22" s="5" t="s">
        <v>22</v>
      </c>
      <c r="H22" s="5" t="s">
        <v>23</v>
      </c>
      <c r="I22" s="5" t="s">
        <v>24</v>
      </c>
      <c r="J22" s="5" t="s">
        <v>96</v>
      </c>
      <c r="K22" s="5" t="s">
        <v>97</v>
      </c>
      <c r="L22" s="5" t="s">
        <v>27</v>
      </c>
      <c r="M22" s="6">
        <v>500</v>
      </c>
      <c r="N22" s="7">
        <v>2014.76</v>
      </c>
      <c r="O22" s="6">
        <v>2235</v>
      </c>
      <c r="P22" s="5" t="s">
        <v>98</v>
      </c>
      <c r="Q22" s="6">
        <v>125</v>
      </c>
      <c r="R22" s="7">
        <v>2234000000</v>
      </c>
    </row>
    <row r="23" spans="1:18" x14ac:dyDescent="0.2">
      <c r="A23" s="13" t="s">
        <v>100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9">
        <f>SUM(Q4:Q22)</f>
        <v>785</v>
      </c>
      <c r="R23" s="10">
        <f>SUM(R4:R22)</f>
        <v>18513552000</v>
      </c>
    </row>
    <row r="25" spans="1:18" x14ac:dyDescent="0.2">
      <c r="A25" s="19" t="s">
        <v>103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</sheetData>
  <mergeCells count="2">
    <mergeCell ref="A23:P23"/>
    <mergeCell ref="A1:R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Turismo en las Localidades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Liliana Nieto Díaz</cp:lastModifiedBy>
  <dcterms:created xsi:type="dcterms:W3CDTF">2025-02-27T21:45:28Z</dcterms:created>
  <dcterms:modified xsi:type="dcterms:W3CDTF">2025-02-28T04:50:01Z</dcterms:modified>
</cp:coreProperties>
</file>